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DIAGNOSTYCZNE\w przygotowaniu\"/>
    </mc:Choice>
  </mc:AlternateContent>
  <xr:revisionPtr revIDLastSave="0" documentId="13_ncr:1_{90072FF0-1228-4813-9B32-068585C6CC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I10" i="1" s="1"/>
  <c r="G12" i="1"/>
  <c r="I12" i="1" s="1"/>
  <c r="G13" i="1"/>
  <c r="I13" i="1" s="1"/>
  <c r="G14" i="1"/>
  <c r="I14" i="1" s="1"/>
  <c r="G15" i="1"/>
  <c r="I15" i="1" s="1"/>
  <c r="G11" i="1"/>
  <c r="I11" i="1" s="1"/>
  <c r="G16" i="1" l="1"/>
  <c r="I16" i="1" l="1"/>
</calcChain>
</file>

<file path=xl/sharedStrings.xml><?xml version="1.0" encoding="utf-8"?>
<sst xmlns="http://schemas.openxmlformats.org/spreadsheetml/2006/main" count="32" uniqueCount="28">
  <si>
    <t>10 opak.</t>
  </si>
  <si>
    <t>LP</t>
  </si>
  <si>
    <t>Opis</t>
  </si>
  <si>
    <t>Ilość</t>
  </si>
  <si>
    <t>Cena jednostkowa netto</t>
  </si>
  <si>
    <t xml:space="preserve">10 opak. </t>
  </si>
  <si>
    <t>4 opak.</t>
  </si>
  <si>
    <r>
      <rPr>
        <b/>
        <sz val="11"/>
        <color rgb="FF000000"/>
        <rFont val="Calibri"/>
        <family val="2"/>
        <charset val="238"/>
        <scheme val="minor"/>
      </rPr>
      <t>Papierki do podbródków</t>
    </r>
    <r>
      <rPr>
        <sz val="11"/>
        <color rgb="FF000000"/>
        <rFont val="Calibri"/>
        <family val="2"/>
        <charset val="238"/>
        <scheme val="minor"/>
      </rPr>
      <t>, rozstaw otworów 9 cm</t>
    </r>
  </si>
  <si>
    <r>
      <rPr>
        <b/>
        <sz val="11"/>
        <color theme="1"/>
        <rFont val="Calibri"/>
        <family val="2"/>
        <charset val="238"/>
        <scheme val="minor"/>
      </rPr>
      <t>Papierki lakmusowe</t>
    </r>
    <r>
      <rPr>
        <sz val="11"/>
        <color theme="1"/>
        <rFont val="Calibri"/>
        <family val="2"/>
        <charset val="238"/>
        <scheme val="minor"/>
      </rPr>
      <t xml:space="preserve">  TEST PH 1-14, wysokiej jakości paski wartość pH 4.0-7.0, papierowe, łatwe w użyciu</t>
    </r>
  </si>
  <si>
    <r>
      <rPr>
        <b/>
        <sz val="11"/>
        <color rgb="FF000000"/>
        <rFont val="Calibri"/>
        <family val="2"/>
        <charset val="238"/>
        <scheme val="minor"/>
      </rPr>
      <t>Paski fluoresceinowe</t>
    </r>
    <r>
      <rPr>
        <sz val="11"/>
        <color rgb="FF000000"/>
        <rFont val="Calibri"/>
        <family val="2"/>
        <charset val="238"/>
        <scheme val="minor"/>
      </rPr>
      <t>-stosowane do diagnostyki zaburzeń filmu łzowego</t>
    </r>
  </si>
  <si>
    <r>
      <rPr>
        <b/>
        <sz val="11"/>
        <color theme="1"/>
        <rFont val="Calibri"/>
        <family val="2"/>
        <charset val="238"/>
        <scheme val="minor"/>
      </rPr>
      <t>Testy Schimmera</t>
    </r>
    <r>
      <rPr>
        <sz val="11"/>
        <color theme="1"/>
        <rFont val="Calibri"/>
        <family val="2"/>
        <charset val="238"/>
        <scheme val="minor"/>
      </rPr>
      <t>-paski testowe badające całkowitą ilość wody we łzach</t>
    </r>
  </si>
  <si>
    <t>Opakowanie</t>
  </si>
  <si>
    <t>Ilość do przeliczenia z kol. 3</t>
  </si>
  <si>
    <t>Wartość netto (kol.5x6)</t>
  </si>
  <si>
    <t>Stawka 
vat</t>
  </si>
  <si>
    <t>Wartość brutto 
(kol. 7x8+7)</t>
  </si>
  <si>
    <t>Nazwa oferowanego produktu/producent</t>
  </si>
  <si>
    <t>1 opak-1000 szt</t>
  </si>
  <si>
    <t>1 opak-100 szt</t>
  </si>
  <si>
    <t>Opis przedmiotu zamówienia-formularz cenowy</t>
  </si>
  <si>
    <t>Załącznik nr 2 do wniosku</t>
  </si>
  <si>
    <t>RAZEM</t>
  </si>
  <si>
    <t>2 
opakowania</t>
  </si>
  <si>
    <t>2
opakowania</t>
  </si>
  <si>
    <t>1 opak=
100 szt</t>
  </si>
  <si>
    <r>
      <rPr>
        <b/>
        <sz val="11"/>
        <color theme="1"/>
        <rFont val="Calibri"/>
        <family val="2"/>
        <charset val="238"/>
        <scheme val="minor"/>
      </rPr>
      <t>Igły okulistyczne (kaniule) do płukania kanalików łzowych-
-</t>
    </r>
    <r>
      <rPr>
        <sz val="11"/>
        <color theme="1"/>
        <rFont val="Calibri"/>
        <family val="2"/>
        <charset val="238"/>
        <scheme val="minor"/>
      </rPr>
      <t xml:space="preserve">tępy koniec do aplikacji okulistycznych, który ma krawędzie wolne od zadrapań;
-wykonane z polipropylenowej piasty i rurki ze stali nierdzewnej;
-wolne od pirogenów, lateksu, DEH.P,PCW i nietoksyczne;
-cienkościenna;
</t>
    </r>
    <r>
      <rPr>
        <b/>
        <sz val="11"/>
        <color theme="1"/>
        <rFont val="Calibri"/>
        <family val="2"/>
        <charset val="238"/>
        <scheme val="minor"/>
      </rPr>
      <t>-rozmiar: Luer-Lock 23G 0,6x22 mm, 4/5 TW, zagięta 45 °;
Pakowane pojedynczo, sterylne, jednorazowe.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</si>
  <si>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>Igły okulistyczne (kaniule) do płukania kanalików łzowych-
-</t>
    </r>
    <r>
      <rPr>
        <sz val="11"/>
        <color theme="1"/>
        <rFont val="Calibri"/>
        <family val="2"/>
        <charset val="238"/>
        <scheme val="minor"/>
      </rPr>
      <t xml:space="preserve">tępy koniec do aplikacji okulistycznych, który ma krawędzie wolne od zadrapań;
-wykonane z polipropylenowej piasty i rurki ze stali nierdzewnej;
-wolne od pirogenów, lateksu, DEH.P,PCW i nietoksyczne;
-cienkościenna;
</t>
    </r>
    <r>
      <rPr>
        <b/>
        <sz val="11"/>
        <color theme="1"/>
        <rFont val="Calibri"/>
        <family val="2"/>
        <charset val="238"/>
        <scheme val="minor"/>
      </rPr>
      <t>-rozmiar: Luer-Lock 23G 0,6x20 mm, 4/5 TW, zagięta 15 °;
Pakowane pojedynczo, sterylne, jednorazowe.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</si>
  <si>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Część nr 4- Materiały medyczne okulistyczne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</si>
</sst>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b/>
      <sz val="12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0" fillId="0" borderId="2" xfId="0" applyNumberFormat="1" applyBorder="1" applyAlignment="1">
      <alignment horizontal="right" vertical="center"/>
    </xf>
    <xf numFmtId="9" fontId="0" fillId="0" borderId="2" xfId="0" applyNumberFormat="1" applyBorder="1" applyAlignment="1">
      <alignment horizontal="center" vertical="center"/>
    </xf>
    <xf numFmtId="44" fontId="7" fillId="0" borderId="2" xfId="0" applyNumberFormat="1" applyFont="1" applyBorder="1" applyAlignment="1">
      <alignment horizontal="right" vertical="center"/>
    </xf>
    <xf numFmtId="44" fontId="7" fillId="0" borderId="2" xfId="0" applyNumberFormat="1" applyFont="1" applyBorder="1"/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right"/>
    </xf>
    <xf numFmtId="0" fontId="9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38100</xdr:rowOff>
    </xdr:from>
    <xdr:to>
      <xdr:col>9</xdr:col>
      <xdr:colOff>1971675</xdr:colOff>
      <xdr:row>15</xdr:row>
      <xdr:rowOff>219075</xdr:rowOff>
    </xdr:to>
    <xdr:cxnSp macro="">
      <xdr:nvCxnSpPr>
        <xdr:cNvPr id="4" name="Łącznik prosty 3">
          <a:extLst>
            <a:ext uri="{FF2B5EF4-FFF2-40B4-BE49-F238E27FC236}">
              <a16:creationId xmlns:a16="http://schemas.microsoft.com/office/drawing/2014/main" id="{B5E049AB-E788-66C2-44CD-2ECE7E837DBC}"/>
            </a:ext>
          </a:extLst>
        </xdr:cNvPr>
        <xdr:cNvCxnSpPr/>
      </xdr:nvCxnSpPr>
      <xdr:spPr>
        <a:xfrm>
          <a:off x="8610600" y="7724775"/>
          <a:ext cx="1971675" cy="18097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15</xdr:row>
      <xdr:rowOff>38100</xdr:rowOff>
    </xdr:from>
    <xdr:to>
      <xdr:col>8</xdr:col>
      <xdr:colOff>0</xdr:colOff>
      <xdr:row>15</xdr:row>
      <xdr:rowOff>200025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2117BD06-AF94-9678-08AB-2A096846AE10}"/>
            </a:ext>
          </a:extLst>
        </xdr:cNvPr>
        <xdr:cNvCxnSpPr/>
      </xdr:nvCxnSpPr>
      <xdr:spPr>
        <a:xfrm>
          <a:off x="6867525" y="7724775"/>
          <a:ext cx="857250" cy="161925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8"/>
  <sheetViews>
    <sheetView tabSelected="1" zoomScale="90" zoomScaleNormal="90" workbookViewId="0">
      <selection activeCell="P8" sqref="P8"/>
    </sheetView>
  </sheetViews>
  <sheetFormatPr defaultRowHeight="15" x14ac:dyDescent="0.25"/>
  <cols>
    <col min="1" max="1" width="4.140625" customWidth="1"/>
    <col min="2" max="2" width="46" customWidth="1"/>
    <col min="3" max="3" width="12.5703125" customWidth="1"/>
    <col min="4" max="4" width="13.5703125" customWidth="1"/>
    <col min="5" max="6" width="12.85546875" customWidth="1"/>
    <col min="7" max="7" width="12.42578125" customWidth="1"/>
    <col min="8" max="8" width="12.85546875" customWidth="1"/>
    <col min="9" max="9" width="13.28515625" customWidth="1"/>
    <col min="10" max="10" width="30.140625" customWidth="1"/>
  </cols>
  <sheetData>
    <row r="2" spans="1:12" x14ac:dyDescent="0.25">
      <c r="J2" s="21" t="s">
        <v>20</v>
      </c>
    </row>
    <row r="4" spans="1:12" ht="18.75" x14ac:dyDescent="0.4">
      <c r="C4" s="31" t="s">
        <v>19</v>
      </c>
      <c r="D4" s="32"/>
      <c r="E4" s="32"/>
      <c r="F4" s="32"/>
      <c r="G4" s="32"/>
      <c r="H4" s="32"/>
      <c r="I4" s="32"/>
    </row>
    <row r="5" spans="1:12" x14ac:dyDescent="0.25">
      <c r="A5" s="1"/>
      <c r="B5" s="2"/>
      <c r="C5" s="3"/>
      <c r="D5" s="3"/>
      <c r="I5" s="26"/>
      <c r="J5" s="26"/>
    </row>
    <row r="6" spans="1:12" x14ac:dyDescent="0.25">
      <c r="A6" s="3"/>
      <c r="B6" s="2"/>
      <c r="C6" s="3"/>
      <c r="D6" s="3"/>
    </row>
    <row r="7" spans="1:12" ht="15" customHeight="1" x14ac:dyDescent="0.25">
      <c r="A7" s="27" t="s">
        <v>27</v>
      </c>
      <c r="B7" s="27"/>
      <c r="C7" s="27"/>
      <c r="D7" s="27"/>
      <c r="E7" s="27"/>
      <c r="F7" s="27"/>
      <c r="G7" s="27"/>
      <c r="H7" s="27"/>
      <c r="I7" s="27"/>
      <c r="J7" s="27"/>
      <c r="K7" s="5"/>
      <c r="L7" s="5"/>
    </row>
    <row r="8" spans="1:12" ht="42.75" customHeight="1" x14ac:dyDescent="0.25">
      <c r="A8" s="6" t="s">
        <v>1</v>
      </c>
      <c r="B8" s="7" t="s">
        <v>2</v>
      </c>
      <c r="C8" s="6" t="s">
        <v>3</v>
      </c>
      <c r="D8" s="6" t="s">
        <v>11</v>
      </c>
      <c r="E8" s="6" t="s">
        <v>12</v>
      </c>
      <c r="F8" s="6" t="s">
        <v>4</v>
      </c>
      <c r="G8" s="6" t="s">
        <v>13</v>
      </c>
      <c r="H8" s="6" t="s">
        <v>14</v>
      </c>
      <c r="I8" s="6" t="s">
        <v>15</v>
      </c>
      <c r="J8" s="6" t="s">
        <v>16</v>
      </c>
      <c r="K8" s="4"/>
    </row>
    <row r="9" spans="1:12" ht="12.75" customHeight="1" x14ac:dyDescent="0.25">
      <c r="A9" s="15">
        <v>1</v>
      </c>
      <c r="B9" s="16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4"/>
    </row>
    <row r="10" spans="1:12" ht="189" customHeight="1" x14ac:dyDescent="0.25">
      <c r="A10" s="6">
        <v>1</v>
      </c>
      <c r="B10" s="9" t="s">
        <v>26</v>
      </c>
      <c r="C10" s="8" t="s">
        <v>22</v>
      </c>
      <c r="D10" s="14" t="s">
        <v>24</v>
      </c>
      <c r="E10" s="11">
        <v>2</v>
      </c>
      <c r="F10" s="17"/>
      <c r="G10" s="17">
        <f t="shared" ref="G10:G15" si="0">SUM(E10*F10)</f>
        <v>0</v>
      </c>
      <c r="H10" s="18"/>
      <c r="I10" s="23">
        <f t="shared" ref="I10:I15" si="1">SUM(G10*H10+G10)</f>
        <v>0</v>
      </c>
      <c r="J10" s="10"/>
    </row>
    <row r="11" spans="1:12" ht="185.25" customHeight="1" x14ac:dyDescent="0.25">
      <c r="A11" s="6">
        <v>2</v>
      </c>
      <c r="B11" s="9" t="s">
        <v>25</v>
      </c>
      <c r="C11" s="8" t="s">
        <v>23</v>
      </c>
      <c r="D11" s="14" t="s">
        <v>24</v>
      </c>
      <c r="E11" s="11">
        <v>2</v>
      </c>
      <c r="F11" s="17"/>
      <c r="G11" s="17">
        <f t="shared" si="0"/>
        <v>0</v>
      </c>
      <c r="H11" s="18"/>
      <c r="I11" s="23">
        <f t="shared" si="1"/>
        <v>0</v>
      </c>
      <c r="J11" s="10"/>
    </row>
    <row r="12" spans="1:12" ht="42" customHeight="1" x14ac:dyDescent="0.25">
      <c r="A12" s="6">
        <v>3</v>
      </c>
      <c r="B12" s="12" t="s">
        <v>7</v>
      </c>
      <c r="C12" s="8" t="s">
        <v>0</v>
      </c>
      <c r="D12" s="14" t="s">
        <v>17</v>
      </c>
      <c r="E12" s="11">
        <v>10</v>
      </c>
      <c r="F12" s="17"/>
      <c r="G12" s="17">
        <f t="shared" si="0"/>
        <v>0</v>
      </c>
      <c r="H12" s="18"/>
      <c r="I12" s="23">
        <f t="shared" si="1"/>
        <v>0</v>
      </c>
      <c r="J12" s="10"/>
    </row>
    <row r="13" spans="1:12" ht="43.5" customHeight="1" x14ac:dyDescent="0.25">
      <c r="A13" s="6">
        <v>4</v>
      </c>
      <c r="B13" s="9" t="s">
        <v>8</v>
      </c>
      <c r="C13" s="8" t="s">
        <v>6</v>
      </c>
      <c r="D13" s="14" t="s">
        <v>18</v>
      </c>
      <c r="E13" s="11">
        <v>4</v>
      </c>
      <c r="F13" s="17"/>
      <c r="G13" s="17">
        <f t="shared" si="0"/>
        <v>0</v>
      </c>
      <c r="H13" s="18"/>
      <c r="I13" s="23">
        <f t="shared" si="1"/>
        <v>0</v>
      </c>
      <c r="J13" s="10"/>
    </row>
    <row r="14" spans="1:12" ht="49.5" customHeight="1" x14ac:dyDescent="0.25">
      <c r="A14" s="6">
        <v>5</v>
      </c>
      <c r="B14" s="13" t="s">
        <v>9</v>
      </c>
      <c r="C14" s="8" t="s">
        <v>5</v>
      </c>
      <c r="D14" s="14" t="s">
        <v>18</v>
      </c>
      <c r="E14" s="11">
        <v>10</v>
      </c>
      <c r="F14" s="17"/>
      <c r="G14" s="17">
        <f t="shared" si="0"/>
        <v>0</v>
      </c>
      <c r="H14" s="18"/>
      <c r="I14" s="23">
        <f t="shared" si="1"/>
        <v>0</v>
      </c>
      <c r="J14" s="10"/>
    </row>
    <row r="15" spans="1:12" ht="52.5" customHeight="1" x14ac:dyDescent="0.25">
      <c r="A15" s="6">
        <v>6</v>
      </c>
      <c r="B15" s="9" t="s">
        <v>10</v>
      </c>
      <c r="C15" s="8" t="s">
        <v>0</v>
      </c>
      <c r="D15" s="14" t="s">
        <v>18</v>
      </c>
      <c r="E15" s="11">
        <v>10</v>
      </c>
      <c r="F15" s="17"/>
      <c r="G15" s="17">
        <f t="shared" si="0"/>
        <v>0</v>
      </c>
      <c r="H15" s="18"/>
      <c r="I15" s="23">
        <f t="shared" si="1"/>
        <v>0</v>
      </c>
      <c r="J15" s="10"/>
    </row>
    <row r="16" spans="1:12" ht="18.75" x14ac:dyDescent="0.3">
      <c r="A16" s="28" t="s">
        <v>21</v>
      </c>
      <c r="B16" s="29"/>
      <c r="C16" s="29"/>
      <c r="D16" s="29"/>
      <c r="E16" s="29"/>
      <c r="F16" s="30"/>
      <c r="G16" s="20">
        <f>SUM(G10:G15)</f>
        <v>0</v>
      </c>
      <c r="H16" s="19"/>
      <c r="I16" s="19">
        <f>SUM(I10:I15)</f>
        <v>0</v>
      </c>
      <c r="J16" s="10"/>
    </row>
    <row r="18" spans="1:10" ht="62.25" customHeight="1" x14ac:dyDescent="0.25">
      <c r="A18" s="22"/>
      <c r="B18" s="24"/>
      <c r="C18" s="25"/>
      <c r="D18" s="25"/>
      <c r="E18" s="25"/>
      <c r="F18" s="25"/>
      <c r="G18" s="25"/>
      <c r="H18" s="25"/>
      <c r="I18" s="25"/>
      <c r="J18" s="25"/>
    </row>
  </sheetData>
  <sortState xmlns:xlrd2="http://schemas.microsoft.com/office/spreadsheetml/2017/richdata2" ref="B10:J15">
    <sortCondition ref="B10:B15"/>
  </sortState>
  <mergeCells count="5">
    <mergeCell ref="B18:J18"/>
    <mergeCell ref="I5:J5"/>
    <mergeCell ref="A7:J7"/>
    <mergeCell ref="A16:F16"/>
    <mergeCell ref="C4:I4"/>
  </mergeCells>
  <pageMargins left="0.25" right="0.25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2025-12-15T12:32:36Z</cp:lastPrinted>
  <dcterms:created xsi:type="dcterms:W3CDTF">2023-02-10T09:47:31Z</dcterms:created>
  <dcterms:modified xsi:type="dcterms:W3CDTF">2025-12-17T10:21:32Z</dcterms:modified>
</cp:coreProperties>
</file>